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Sô_la_mviê_cNa_y"/>
  <mc:AlternateContent xmlns:mc="http://schemas.openxmlformats.org/markup-compatibility/2006">
    <mc:Choice Requires="x15">
      <x15ac:absPath xmlns:x15ac="http://schemas.microsoft.com/office/spreadsheetml/2010/11/ac" url="D:\TAI LIEU 1.8.2021\22 - TUYEN SINH\25-26\TUYEN SINH THCS\"/>
    </mc:Choice>
  </mc:AlternateContent>
  <xr:revisionPtr revIDLastSave="0" documentId="13_ncr:1_{8687E122-AAEB-403A-8195-3E071E528B18}" xr6:coauthVersionLast="47" xr6:coauthVersionMax="47" xr10:uidLastSave="{00000000-0000-0000-0000-000000000000}"/>
  <bookViews>
    <workbookView xWindow="-110" yWindow="-110" windowWidth="19420" windowHeight="10300" xr2:uid="{00000000-000D-0000-FFFF-FFFF00000000}"/>
  </bookViews>
  <sheets>
    <sheet name="MN" sheetId="8" r:id="rId1"/>
    <sheet name="TH" sheetId="7" r:id="rId2"/>
    <sheet name="THCS" sheetId="6" r:id="rId3"/>
  </sheets>
  <definedNames>
    <definedName name="_xlnm.Print_Area" localSheetId="0">MN!$A$1:$I$20</definedName>
    <definedName name="_xlnm.Print_Area" localSheetId="1">TH!$A$1:$I$18</definedName>
    <definedName name="_xlnm.Print_Area" localSheetId="2">THCS!$A$1:$I$16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8" l="1"/>
  <c r="F20" i="8"/>
  <c r="E20" i="8"/>
  <c r="D20" i="8"/>
  <c r="E18" i="7" l="1"/>
  <c r="D18" i="7"/>
  <c r="D16" i="6" l="1"/>
  <c r="E16"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tc={A5CC55F9-B864-4846-93C0-CF9FFBA48752}</author>
  </authors>
  <commentList>
    <comment ref="E18" authorId="0" shapeId="0" xr:uid="{A5CC55F9-B864-4846-93C0-CF9FFBA48752}">
      <text>
        <t>[Threaded comment]
Your version of Excel allows you to read this threaded comment; however, any edits to it will get removed if the file is opened in a newer version of Excel. Learn more: https://go.microsoft.com/fwlink/?linkid=870924
Comment:
    Lệch so với biểu quy mô</t>
      </text>
    </comment>
  </commentList>
</comments>
</file>

<file path=xl/sharedStrings.xml><?xml version="1.0" encoding="utf-8"?>
<sst xmlns="http://schemas.openxmlformats.org/spreadsheetml/2006/main" count="96" uniqueCount="73">
  <si>
    <t>BIỂU TỔNG HỢP</t>
  </si>
  <si>
    <t>(Kèm theo Kế hoạch số:         /KH-UBND ngày     /    /2025 của Ủy ban nhân dân thành phố Lai Châu)</t>
  </si>
  <si>
    <t>TT</t>
  </si>
  <si>
    <t>Trường THCS, TH&amp;THCS</t>
  </si>
  <si>
    <t>Lớp 6</t>
  </si>
  <si>
    <t>Vùng tuyển sinh</t>
  </si>
  <si>
    <t>Số lớp</t>
  </si>
  <si>
    <t>TS HS</t>
  </si>
  <si>
    <t>Đoàn Kết</t>
  </si>
  <si>
    <t>Tân Phong</t>
  </si>
  <si>
    <t>Đông Phong</t>
  </si>
  <si>
    <t xml:space="preserve">Tổ dân phố 22, 23, 24, 25, 26, 27, 28, bản Tả Xin Chải phường Đông Phong và nhu cầu học sinh thuộc phường Tân Phong. </t>
  </si>
  <si>
    <t>Quyết Thắng</t>
  </si>
  <si>
    <t xml:space="preserve">Các tổ dân phố, bản phường Quyết Thắng, nhu cầu của học sinh thuộc các phường giáp ranh (Quyết Tiến, Đoàn Kết) và học sinh từ nơi khác. </t>
  </si>
  <si>
    <t>Quyết Tiến</t>
  </si>
  <si>
    <t>San Thàng</t>
  </si>
  <si>
    <t>TH&amp;THCS Nậm Loỏng (THCS)</t>
  </si>
  <si>
    <t>6 bản thuộc xã Sùng Phài: Gia Khâu 1, Gia Khâu 2, Lùng Thàng, Sùng Chô, Sin Páo Chải, Hồi Lùng.</t>
  </si>
  <si>
    <t>TH&amp;THCS Sùng Phài (THCS)</t>
  </si>
  <si>
    <t>07 bản thuộc xã Sùng Phài: Cư Nhà La, Suối Thầu, Trung Chải, Tả Chải, Sin Chải, Sùng Phài, Căn Câu</t>
  </si>
  <si>
    <t>Tổng</t>
  </si>
  <si>
    <t>Trường TH, TH&amp;THCS</t>
  </si>
  <si>
    <t>Lớp 1</t>
  </si>
  <si>
    <t>Học sinh</t>
  </si>
  <si>
    <t xml:space="preserve"> Số 1</t>
  </si>
  <si>
    <t xml:space="preserve"> Số 2</t>
  </si>
  <si>
    <t>Tổ dân phố số 10, 18, 19, Bản Tả Làn Than phường Tân Phong; tổ dân phố số 22, 27 phường Đông Phong và nhu cầu học sinh tổ 9, 21 phường Tân Phong, tổ dân phố số 24 phường Đông Phong.</t>
  </si>
  <si>
    <t>Kim Đồng</t>
  </si>
  <si>
    <t>Tổ dân phố số 23, 24, 25, 26, 28, bản Tả Xin Chải phường Đông Phong.</t>
  </si>
  <si>
    <t>Các tổ dân phố, bản thuộc Phường Quyết Thắng và nhu cầu của học sinh thuộc phường Quyết Tiến, Tân Phong, Đoàn Kết, xã Sùng Phài, học sinh từ nơi khác.</t>
  </si>
  <si>
    <t>Các tổ dân phố thuộc phường Quyết Tiến.</t>
  </si>
  <si>
    <t xml:space="preserve">09 bản thuộc xã San Thàng và nhu cầu của học sinh thuộc bản Tả Xin Chải (phường Đông Phong), học sinh từ nơi khác. </t>
  </si>
  <si>
    <t>TH&amp;THCS Nậm Loỏng (TH)</t>
  </si>
  <si>
    <t>06 bản thuộc xã Sùng Phài (Gia Khâu 1, Gia Khâu 2, Lùng Thàng, Sùng Chô, Sin Páo Chải, Hồi Lùng).</t>
  </si>
  <si>
    <t>TH&amp;THCS Sùng Phài (TH)</t>
  </si>
  <si>
    <t>07 bản thuộc xã Sùng Phài: Sùng Phài, Sin Chải, Căn Câu, Trung Chải, Tả Chải, Suối Thầu, Cư Nhà La.</t>
  </si>
  <si>
    <t>Cộng</t>
  </si>
  <si>
    <t>Trường MN</t>
  </si>
  <si>
    <t>NT</t>
  </si>
  <si>
    <t>MGB</t>
  </si>
  <si>
    <t>Hoa Sen</t>
  </si>
  <si>
    <t xml:space="preserve">Tổ dân phố số 7, 8, 9, 10, 11, 12, Bản Thành Lập phường Đoàn Kết và nhu cầu của trẻ trong độ tuổi thuộc tổ dân phố số 6 phường Đoàn Kết. </t>
  </si>
  <si>
    <t>Tổ dân phố số 1, 2, 3, 4, 5, 6 phường Đoàn Kết.</t>
  </si>
  <si>
    <t xml:space="preserve">Hoa Hồng </t>
  </si>
  <si>
    <t>Tổ dân phố số 1, 2, 4, 5, 7, 8, 14 phường Tân Phong.</t>
  </si>
  <si>
    <t>Tổ dân phố số 9, 10, 18, 19, Bản Tả Làn Than - phường Tân Phong.</t>
  </si>
  <si>
    <t>Sao Sáng</t>
  </si>
  <si>
    <t>Tổ dân phố số 15, 16, 21 phường Tân Phong</t>
  </si>
  <si>
    <t>Họa Mi</t>
  </si>
  <si>
    <t>Tổ dân phố số: 22, 24, 25, 26, 27 phường Đông Phong.</t>
  </si>
  <si>
    <t>Hoa Ban</t>
  </si>
  <si>
    <t>Các tổ dân phố, bản thuộc phường Quyết Thắng.</t>
  </si>
  <si>
    <t>Bình Minh</t>
  </si>
  <si>
    <t>Tổ dân phố số 1, 2, 3, 5, 6, 7, 8, 12 phường Quyết Tiến</t>
  </si>
  <si>
    <t xml:space="preserve">Các bản thuộc xã San Thàng: Bản Mới, San Thàng, Chin Chu Chải, Lùng Than, Thành Công, Lò Suối Tủng, Séo Sin Chải, Phan Lìn, Cắng Đắng và nhu cầu của trẻ trong độ tuổi thuộc bản Tả Xin Chải phường Đông Phong. </t>
  </si>
  <si>
    <t>Nậm Loỏng</t>
  </si>
  <si>
    <t>6 bản thuộc xã Sùng Phài: Sin Páo Chải, Sùng Chô, Hồi Lùng, Lùng Thàng, Gia Khâu I, Gia Khâu 2.</t>
  </si>
  <si>
    <t>Sùng Phài</t>
  </si>
  <si>
    <t>7 bản thuộc xã Sùng Phài: Cư Nhà La; Suối Thầu; Trung Chải; Tả Chải; Sin Chải; Sùng Phài; Căn Câu.</t>
  </si>
  <si>
    <t>Các tổ dân phố, bản thuộc phường Đoàn Kết; tổ dân phố số 1, 2, 4, 6,7,8 phường Tân Phong.</t>
  </si>
  <si>
    <r>
      <t>Tổ dân phố số 1, 2, 3, 4 phường Đoàn Kết; tổ dân phố số 2, 4, 8, 9 phường Tân Phong.</t>
    </r>
    <r>
      <rPr>
        <sz val="12"/>
        <color rgb="FFFF0000"/>
        <rFont val="Times New Roman"/>
        <family val="1"/>
      </rPr>
      <t xml:space="preserve"> </t>
    </r>
  </si>
  <si>
    <t xml:space="preserve">Tổ dân phố số   5, 6, 7, 8, 9, 10, 11, 12, bản Thành Lập phường Đoàn Kết và nhu cầu của học sinh ở các tổ dân phố khác thuộc phường Đoàn Kết, Quyết Tiến, Tân Phong </t>
  </si>
  <si>
    <t xml:space="preserve">Tổ dân phố số 1, 5, 7, 14, 21, 15, 16  phường Tân Phong và nhu cầu của học sinh ở các tổ dân phố 23, 24 phường Đông Phong </t>
  </si>
  <si>
    <t>Tổ dân phố số: 23, 28, bản Tả Xin Chải và nhu cầu trẻ trong độ tuổi thuộc tổ dân phố số 22 phường Đông Phong</t>
  </si>
  <si>
    <t>Phụ lục I</t>
  </si>
  <si>
    <t>Chỉ tiêu, phân vùng tuyển sinh năm học 2025-2026 cấp Mầm non</t>
  </si>
  <si>
    <t>Phụ lục II</t>
  </si>
  <si>
    <t>Chỉ tiêu, phân vùng tuyển sinh năm học 2025-2026 cấp Tiểu học</t>
  </si>
  <si>
    <t>Phụ lục III</t>
  </si>
  <si>
    <t>Chỉ tiêu, phân vùng tuyển sinh năm học 2025-2026 cấp THCS</t>
  </si>
  <si>
    <t xml:space="preserve">Tổ dân phố số 5, 9, 10, 14, 15, 16, 18, 19, 21, bản Tả Làn Than phường Tân Phong; trường hợp còn chỉ tiêu tuyển sinh, nhà trường xét tuyển bổ sung học sinh có nhu cầu của tổ dân phố số 22, 27 phường Đông Phong. </t>
  </si>
  <si>
    <t xml:space="preserve">Các tổ dân phố phường Quyết Tiến; nhu cầu học sinh thuộc  tổ 11, 12 phường Đoàn Kết. </t>
  </si>
  <si>
    <t xml:space="preserve">09 bản của xã San Thàng và nhu cầu của học sinh từ nơi khác.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</si>
</sst>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charset val="163"/>
    </font>
    <font>
      <sz val="12"/>
      <name val="Times New Roman"/>
      <family val="1"/>
    </font>
    <font>
      <sz val="12"/>
      <color indexed="8"/>
      <name val="Times New Roman"/>
      <family val="1"/>
    </font>
    <font>
      <sz val="14"/>
      <name val="Times New Roman"/>
      <family val="1"/>
    </font>
    <font>
      <b/>
      <sz val="14"/>
      <name val="Times New Roman"/>
      <family val="1"/>
    </font>
    <font>
      <i/>
      <sz val="14"/>
      <name val="Times New Roman"/>
      <family val="1"/>
    </font>
    <font>
      <b/>
      <sz val="12"/>
      <color theme="1"/>
      <name val="Times New Roman"/>
      <family val="1"/>
    </font>
    <font>
      <sz val="12"/>
      <color theme="1"/>
      <name val="Times New Roman"/>
      <family val="1"/>
    </font>
    <font>
      <sz val="14"/>
      <color theme="1"/>
      <name val="Times New Roman"/>
      <family val="1"/>
    </font>
    <font>
      <sz val="12"/>
      <color rgb="FF000000"/>
      <name val="Times New Roman"/>
      <family val="1"/>
    </font>
    <font>
      <sz val="12"/>
      <color rgb="FFFF000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xf numFmtId="0" fontId="1" fillId="0" borderId="0" xfId="0" applyFont="1" applyAlignment="1">
      <alignment horizontal="left"/>
    </xf>
    <xf numFmtId="0" fontId="1" fillId="2" borderId="0" xfId="0" applyFont="1" applyFill="1"/>
    <xf numFmtId="0" fontId="2" fillId="2" borderId="0" xfId="0" applyFont="1" applyFill="1"/>
    <xf numFmtId="0" fontId="3" fillId="0" borderId="0" xfId="0" applyFont="1"/>
    <xf numFmtId="0" fontId="5" fillId="0" borderId="0" xfId="0" applyFont="1" applyAlignment="1">
      <alignment horizontal="center"/>
    </xf>
    <xf numFmtId="0" fontId="3" fillId="0" borderId="0" xfId="0" applyFont="1" applyAlignment="1">
      <alignment horizontal="left"/>
    </xf>
    <xf numFmtId="0" fontId="3" fillId="0" borderId="0" xfId="0" applyFont="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3" borderId="1" xfId="0" applyFont="1" applyFill="1" applyBorder="1" applyAlignment="1">
      <alignment horizontal="center" vertical="center" wrapText="1"/>
    </xf>
    <xf numFmtId="0" fontId="6" fillId="3" borderId="1" xfId="0" applyFont="1" applyFill="1" applyBorder="1" applyAlignment="1">
      <alignment horizontal="center" vertical="top"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wrapText="1"/>
    </xf>
    <xf numFmtId="0" fontId="4" fillId="0" borderId="0" xfId="0" applyFont="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1" xfId="0" applyFont="1" applyBorder="1" applyAlignment="1">
      <alignment horizontal="left" vertical="center" wrapText="1"/>
    </xf>
    <xf numFmtId="0" fontId="9" fillId="0" borderId="2" xfId="0" applyFont="1" applyBorder="1" applyAlignment="1">
      <alignment wrapText="1"/>
    </xf>
    <xf numFmtId="0" fontId="9" fillId="0" borderId="4" xfId="0" applyFont="1" applyBorder="1" applyAlignment="1">
      <alignment wrapText="1"/>
    </xf>
    <xf numFmtId="0" fontId="5" fillId="0" borderId="0" xfId="0" applyFont="1" applyAlignment="1">
      <alignment horizontal="center"/>
    </xf>
    <xf numFmtId="0" fontId="7" fillId="3" borderId="1" xfId="0" applyFont="1" applyFill="1" applyBorder="1" applyAlignment="1">
      <alignment horizontal="left" vertical="center"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3" borderId="1" xfId="0" applyFont="1" applyFill="1" applyBorder="1" applyAlignment="1">
      <alignment horizontal="center" vertical="top" wrapText="1"/>
    </xf>
    <xf numFmtId="0" fontId="7" fillId="3" borderId="1" xfId="0" applyFont="1" applyFill="1" applyBorder="1" applyAlignment="1">
      <alignmen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 fillId="3" borderId="1" xfId="0" applyFont="1" applyFill="1" applyBorder="1" applyAlignment="1">
      <alignment horizontal="left" vertical="center" wrapText="1"/>
    </xf>
    <xf numFmtId="0" fontId="6" fillId="0" borderId="1" xfId="0" applyFont="1" applyBorder="1" applyAlignment="1">
      <alignment horizontal="center" wrapText="1"/>
    </xf>
    <xf numFmtId="0" fontId="7" fillId="0" borderId="3" xfId="0" applyFont="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707567</xdr:colOff>
      <xdr:row>4</xdr:row>
      <xdr:rowOff>18143</xdr:rowOff>
    </xdr:from>
    <xdr:to>
      <xdr:col>7</xdr:col>
      <xdr:colOff>2549067</xdr:colOff>
      <xdr:row>4</xdr:row>
      <xdr:rowOff>18143</xdr:rowOff>
    </xdr:to>
    <xdr:cxnSp macro="">
      <xdr:nvCxnSpPr>
        <xdr:cNvPr id="4" name="Straight Connector 3">
          <a:extLst>
            <a:ext uri="{FF2B5EF4-FFF2-40B4-BE49-F238E27FC236}">
              <a16:creationId xmlns:a16="http://schemas.microsoft.com/office/drawing/2014/main" id="{92435322-31E9-0D54-8013-443CBB113E8F}"/>
            </a:ext>
          </a:extLst>
        </xdr:cNvPr>
        <xdr:cNvCxnSpPr/>
      </xdr:nvCxnSpPr>
      <xdr:spPr>
        <a:xfrm>
          <a:off x="5243281" y="1070429"/>
          <a:ext cx="18415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571501</xdr:colOff>
      <xdr:row>4</xdr:row>
      <xdr:rowOff>27214</xdr:rowOff>
    </xdr:from>
    <xdr:to>
      <xdr:col>7</xdr:col>
      <xdr:colOff>2177143</xdr:colOff>
      <xdr:row>4</xdr:row>
      <xdr:rowOff>27214</xdr:rowOff>
    </xdr:to>
    <xdr:cxnSp macro="">
      <xdr:nvCxnSpPr>
        <xdr:cNvPr id="4" name="Straight Connector 3">
          <a:extLst>
            <a:ext uri="{FF2B5EF4-FFF2-40B4-BE49-F238E27FC236}">
              <a16:creationId xmlns:a16="http://schemas.microsoft.com/office/drawing/2014/main" id="{0846CABC-65DE-66B4-426B-C16BF3D6EAC7}"/>
            </a:ext>
          </a:extLst>
        </xdr:cNvPr>
        <xdr:cNvCxnSpPr/>
      </xdr:nvCxnSpPr>
      <xdr:spPr>
        <a:xfrm>
          <a:off x="5107215" y="1006928"/>
          <a:ext cx="160564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933824</xdr:colOff>
      <xdr:row>4</xdr:row>
      <xdr:rowOff>22413</xdr:rowOff>
    </xdr:from>
    <xdr:to>
      <xdr:col>7</xdr:col>
      <xdr:colOff>2808941</xdr:colOff>
      <xdr:row>4</xdr:row>
      <xdr:rowOff>22413</xdr:rowOff>
    </xdr:to>
    <xdr:cxnSp macro="">
      <xdr:nvCxnSpPr>
        <xdr:cNvPr id="4" name="Straight Connector 3">
          <a:extLst>
            <a:ext uri="{FF2B5EF4-FFF2-40B4-BE49-F238E27FC236}">
              <a16:creationId xmlns:a16="http://schemas.microsoft.com/office/drawing/2014/main" id="{2D8718FF-D794-E7ED-510E-4154916F104A}"/>
            </a:ext>
          </a:extLst>
        </xdr:cNvPr>
        <xdr:cNvCxnSpPr/>
      </xdr:nvCxnSpPr>
      <xdr:spPr>
        <a:xfrm>
          <a:off x="5132295" y="1068295"/>
          <a:ext cx="187511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Phòng GD&amp;ĐT thành phố Lai Châu" id="{FB55AF00-ECD6-45F6-BD83-7A5F69386B66}" userId="S::phonggdthanhpho@laichau.edu.vn::617bbc46-8152-46fa-b05f-ee6f95d2193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8" dT="2025-02-04T08:17:22.44" personId="{FB55AF00-ECD6-45F6-BD83-7A5F69386B66}" id="{A5CC55F9-B864-4846-93C0-CF9FFBA48752}">
    <text>Lệch so với biểu quy mô</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A763D-87BF-445F-8202-E4640346DFAD}">
  <dimension ref="A1:I20"/>
  <sheetViews>
    <sheetView tabSelected="1" view="pageBreakPreview" zoomScale="70" zoomScaleSheetLayoutView="70" workbookViewId="0">
      <pane ySplit="7" topLeftCell="A24" activePane="bottomLeft" state="frozen"/>
      <selection pane="bottomLeft" activeCell="H10" sqref="H10:I10"/>
    </sheetView>
  </sheetViews>
  <sheetFormatPr defaultColWidth="9.36328125" defaultRowHeight="15.5" x14ac:dyDescent="0.35"/>
  <cols>
    <col min="1" max="1" width="4.6328125" style="1" customWidth="1"/>
    <col min="2" max="2" width="22.36328125" style="2" customWidth="1"/>
    <col min="3" max="3" width="8.453125" style="1" customWidth="1"/>
    <col min="4" max="4" width="6" style="1" customWidth="1"/>
    <col min="5" max="5" width="10.6328125" style="1" customWidth="1"/>
    <col min="6" max="6" width="6.453125" style="1" customWidth="1"/>
    <col min="7" max="7" width="6.36328125" style="1" customWidth="1"/>
    <col min="8" max="8" width="92.453125" style="1" customWidth="1"/>
    <col min="9" max="9" width="22.36328125" style="1" customWidth="1"/>
    <col min="10" max="16384" width="9.36328125" style="1"/>
  </cols>
  <sheetData>
    <row r="1" spans="1:9" ht="20.5" customHeight="1" x14ac:dyDescent="0.35">
      <c r="A1" s="17" t="s">
        <v>64</v>
      </c>
      <c r="B1" s="17"/>
      <c r="C1" s="17"/>
      <c r="D1" s="17"/>
      <c r="E1" s="17"/>
      <c r="F1" s="17"/>
      <c r="G1" s="17"/>
      <c r="H1" s="17"/>
      <c r="I1" s="17"/>
    </row>
    <row r="2" spans="1:9" s="5" customFormat="1" ht="21" customHeight="1" x14ac:dyDescent="0.4">
      <c r="A2" s="17" t="s">
        <v>0</v>
      </c>
      <c r="B2" s="17"/>
      <c r="C2" s="17"/>
      <c r="D2" s="17"/>
      <c r="E2" s="17"/>
      <c r="F2" s="17"/>
      <c r="G2" s="17"/>
      <c r="H2" s="17"/>
      <c r="I2" s="17"/>
    </row>
    <row r="3" spans="1:9" s="5" customFormat="1" ht="21" customHeight="1" x14ac:dyDescent="0.4">
      <c r="A3" s="17" t="s">
        <v>65</v>
      </c>
      <c r="B3" s="17"/>
      <c r="C3" s="17"/>
      <c r="D3" s="17"/>
      <c r="E3" s="17"/>
      <c r="F3" s="17"/>
      <c r="G3" s="17"/>
      <c r="H3" s="17"/>
      <c r="I3" s="17"/>
    </row>
    <row r="4" spans="1:9" s="5" customFormat="1" ht="21" customHeight="1" x14ac:dyDescent="0.4">
      <c r="A4" s="23" t="s">
        <v>1</v>
      </c>
      <c r="B4" s="23"/>
      <c r="C4" s="23"/>
      <c r="D4" s="23"/>
      <c r="E4" s="23"/>
      <c r="F4" s="23"/>
      <c r="G4" s="23"/>
      <c r="H4" s="23"/>
      <c r="I4" s="23"/>
    </row>
    <row r="5" spans="1:9" s="5" customFormat="1" ht="18.5" customHeight="1" x14ac:dyDescent="0.4">
      <c r="A5" s="6"/>
      <c r="B5" s="7"/>
      <c r="C5" s="8"/>
      <c r="D5" s="8"/>
      <c r="E5" s="8"/>
      <c r="F5" s="8"/>
      <c r="G5" s="8"/>
      <c r="H5" s="8"/>
    </row>
    <row r="6" spans="1:9" ht="15.75" customHeight="1" x14ac:dyDescent="0.35">
      <c r="A6" s="18" t="s">
        <v>2</v>
      </c>
      <c r="B6" s="18" t="s">
        <v>37</v>
      </c>
      <c r="C6" s="18"/>
      <c r="D6" s="18" t="s">
        <v>38</v>
      </c>
      <c r="E6" s="18"/>
      <c r="F6" s="18" t="s">
        <v>39</v>
      </c>
      <c r="G6" s="18"/>
      <c r="H6" s="18" t="s">
        <v>5</v>
      </c>
      <c r="I6" s="18"/>
    </row>
    <row r="7" spans="1:9" ht="30" customHeight="1" x14ac:dyDescent="0.35">
      <c r="A7" s="18"/>
      <c r="B7" s="18"/>
      <c r="C7" s="18"/>
      <c r="D7" s="9" t="s">
        <v>6</v>
      </c>
      <c r="E7" s="9" t="s">
        <v>23</v>
      </c>
      <c r="F7" s="9" t="s">
        <v>6</v>
      </c>
      <c r="G7" s="9" t="s">
        <v>23</v>
      </c>
      <c r="H7" s="18"/>
      <c r="I7" s="18"/>
    </row>
    <row r="8" spans="1:9" ht="33" customHeight="1" x14ac:dyDescent="0.35">
      <c r="A8" s="10">
        <v>1</v>
      </c>
      <c r="B8" s="20" t="s">
        <v>40</v>
      </c>
      <c r="C8" s="20"/>
      <c r="D8" s="10">
        <v>3</v>
      </c>
      <c r="E8" s="10">
        <v>53</v>
      </c>
      <c r="F8" s="10">
        <v>2</v>
      </c>
      <c r="G8" s="10">
        <v>53</v>
      </c>
      <c r="H8" s="20" t="s">
        <v>41</v>
      </c>
      <c r="I8" s="20"/>
    </row>
    <row r="9" spans="1:9" ht="33" customHeight="1" x14ac:dyDescent="0.35">
      <c r="A9" s="10">
        <v>2</v>
      </c>
      <c r="B9" s="20" t="s">
        <v>8</v>
      </c>
      <c r="C9" s="20"/>
      <c r="D9" s="10">
        <v>3</v>
      </c>
      <c r="E9" s="10">
        <v>60</v>
      </c>
      <c r="F9" s="10">
        <v>3</v>
      </c>
      <c r="G9" s="10">
        <v>75</v>
      </c>
      <c r="H9" s="20" t="s">
        <v>42</v>
      </c>
      <c r="I9" s="20"/>
    </row>
    <row r="10" spans="1:9" ht="33" customHeight="1" x14ac:dyDescent="0.35">
      <c r="A10" s="10">
        <v>3</v>
      </c>
      <c r="B10" s="20" t="s">
        <v>43</v>
      </c>
      <c r="C10" s="20"/>
      <c r="D10" s="14">
        <v>2</v>
      </c>
      <c r="E10" s="14">
        <v>40</v>
      </c>
      <c r="F10" s="14">
        <v>3</v>
      </c>
      <c r="G10" s="14">
        <v>60</v>
      </c>
      <c r="H10" s="20" t="s">
        <v>44</v>
      </c>
      <c r="I10" s="20"/>
    </row>
    <row r="11" spans="1:9" s="3" customFormat="1" ht="33" customHeight="1" x14ac:dyDescent="0.35">
      <c r="A11" s="10">
        <v>4</v>
      </c>
      <c r="B11" s="20" t="s">
        <v>9</v>
      </c>
      <c r="C11" s="20"/>
      <c r="D11" s="10">
        <v>2</v>
      </c>
      <c r="E11" s="10">
        <v>46</v>
      </c>
      <c r="F11" s="10">
        <v>3</v>
      </c>
      <c r="G11" s="10">
        <v>66</v>
      </c>
      <c r="H11" s="20" t="s">
        <v>45</v>
      </c>
      <c r="I11" s="20"/>
    </row>
    <row r="12" spans="1:9" ht="33" customHeight="1" x14ac:dyDescent="0.35">
      <c r="A12" s="10">
        <v>5</v>
      </c>
      <c r="B12" s="20" t="s">
        <v>46</v>
      </c>
      <c r="C12" s="20"/>
      <c r="D12" s="10">
        <v>1</v>
      </c>
      <c r="E12" s="10">
        <v>27</v>
      </c>
      <c r="F12" s="10">
        <v>1</v>
      </c>
      <c r="G12" s="10">
        <v>26</v>
      </c>
      <c r="H12" s="20" t="s">
        <v>47</v>
      </c>
      <c r="I12" s="20"/>
    </row>
    <row r="13" spans="1:9" ht="33" customHeight="1" x14ac:dyDescent="0.35">
      <c r="A13" s="10">
        <v>6</v>
      </c>
      <c r="B13" s="20" t="s">
        <v>48</v>
      </c>
      <c r="C13" s="20"/>
      <c r="D13" s="14">
        <v>3</v>
      </c>
      <c r="E13" s="14">
        <v>49</v>
      </c>
      <c r="F13" s="14">
        <v>2</v>
      </c>
      <c r="G13" s="14">
        <v>37</v>
      </c>
      <c r="H13" s="20" t="s">
        <v>49</v>
      </c>
      <c r="I13" s="20"/>
    </row>
    <row r="14" spans="1:9" ht="33" customHeight="1" x14ac:dyDescent="0.35">
      <c r="A14" s="10">
        <v>7</v>
      </c>
      <c r="B14" s="20" t="s">
        <v>10</v>
      </c>
      <c r="C14" s="20"/>
      <c r="D14" s="14">
        <v>2</v>
      </c>
      <c r="E14" s="14">
        <v>40</v>
      </c>
      <c r="F14" s="14">
        <v>2</v>
      </c>
      <c r="G14" s="14">
        <v>45</v>
      </c>
      <c r="H14" s="21" t="s">
        <v>63</v>
      </c>
      <c r="I14" s="22"/>
    </row>
    <row r="15" spans="1:9" ht="33" customHeight="1" x14ac:dyDescent="0.35">
      <c r="A15" s="10">
        <v>8</v>
      </c>
      <c r="B15" s="20" t="s">
        <v>50</v>
      </c>
      <c r="C15" s="20"/>
      <c r="D15" s="10">
        <v>1</v>
      </c>
      <c r="E15" s="10">
        <v>18</v>
      </c>
      <c r="F15" s="10">
        <v>1</v>
      </c>
      <c r="G15" s="10">
        <v>26</v>
      </c>
      <c r="H15" s="20" t="s">
        <v>51</v>
      </c>
      <c r="I15" s="20"/>
    </row>
    <row r="16" spans="1:9" ht="33" customHeight="1" x14ac:dyDescent="0.35">
      <c r="A16" s="10">
        <v>9</v>
      </c>
      <c r="B16" s="20" t="s">
        <v>52</v>
      </c>
      <c r="C16" s="20"/>
      <c r="D16" s="14">
        <v>3</v>
      </c>
      <c r="E16" s="14">
        <v>60</v>
      </c>
      <c r="F16" s="14">
        <v>3</v>
      </c>
      <c r="G16" s="14">
        <v>65</v>
      </c>
      <c r="H16" s="20" t="s">
        <v>53</v>
      </c>
      <c r="I16" s="20"/>
    </row>
    <row r="17" spans="1:9" s="3" customFormat="1" ht="33" customHeight="1" x14ac:dyDescent="0.35">
      <c r="A17" s="10">
        <v>10</v>
      </c>
      <c r="B17" s="20" t="s">
        <v>15</v>
      </c>
      <c r="C17" s="20"/>
      <c r="D17" s="10">
        <v>3</v>
      </c>
      <c r="E17" s="10">
        <v>57</v>
      </c>
      <c r="F17" s="10">
        <v>3</v>
      </c>
      <c r="G17" s="10">
        <v>63</v>
      </c>
      <c r="H17" s="20" t="s">
        <v>54</v>
      </c>
      <c r="I17" s="20"/>
    </row>
    <row r="18" spans="1:9" s="3" customFormat="1" ht="33" customHeight="1" x14ac:dyDescent="0.35">
      <c r="A18" s="10">
        <v>11</v>
      </c>
      <c r="B18" s="20" t="s">
        <v>55</v>
      </c>
      <c r="C18" s="20"/>
      <c r="D18" s="10">
        <v>2</v>
      </c>
      <c r="E18" s="10">
        <v>38</v>
      </c>
      <c r="F18" s="10">
        <v>2</v>
      </c>
      <c r="G18" s="10">
        <v>35</v>
      </c>
      <c r="H18" s="20" t="s">
        <v>56</v>
      </c>
      <c r="I18" s="20"/>
    </row>
    <row r="19" spans="1:9" s="3" customFormat="1" ht="33" customHeight="1" x14ac:dyDescent="0.35">
      <c r="A19" s="10">
        <v>12</v>
      </c>
      <c r="B19" s="20" t="s">
        <v>57</v>
      </c>
      <c r="C19" s="20"/>
      <c r="D19" s="10">
        <v>2</v>
      </c>
      <c r="E19" s="10">
        <v>45</v>
      </c>
      <c r="F19" s="10">
        <v>3</v>
      </c>
      <c r="G19" s="10">
        <v>52</v>
      </c>
      <c r="H19" s="20" t="s">
        <v>58</v>
      </c>
      <c r="I19" s="20"/>
    </row>
    <row r="20" spans="1:9" ht="15.75" customHeight="1" x14ac:dyDescent="0.35">
      <c r="A20" s="18" t="s">
        <v>36</v>
      </c>
      <c r="B20" s="18"/>
      <c r="C20" s="18"/>
      <c r="D20" s="9">
        <f>SUM(D8:D19)</f>
        <v>27</v>
      </c>
      <c r="E20" s="9">
        <f>SUM(E8:E19)</f>
        <v>533</v>
      </c>
      <c r="F20" s="9">
        <f>SUM(F8:F19)</f>
        <v>28</v>
      </c>
      <c r="G20" s="9">
        <f>SUM(G8:G19)</f>
        <v>603</v>
      </c>
      <c r="H20" s="19"/>
      <c r="I20" s="19"/>
    </row>
  </sheetData>
  <mergeCells count="35">
    <mergeCell ref="A2:I2"/>
    <mergeCell ref="A3:I3"/>
    <mergeCell ref="A4:I4"/>
    <mergeCell ref="A6:A7"/>
    <mergeCell ref="B6:C7"/>
    <mergeCell ref="D6:E6"/>
    <mergeCell ref="F6:G6"/>
    <mergeCell ref="H6: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A20:C20"/>
    <mergeCell ref="H20:I20"/>
    <mergeCell ref="A1:I1"/>
  </mergeCells>
  <printOptions horizontalCentered="1"/>
  <pageMargins left="0.15748031496062992" right="0" top="0.23622047244094491" bottom="0.19685039370078741" header="0.19685039370078741" footer="0.19685039370078741"/>
  <pageSetup paperSize="9" scale="78"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C9C6C-CDCC-4C06-A36B-C39275335DBC}">
  <dimension ref="A1:I18"/>
  <sheetViews>
    <sheetView view="pageBreakPreview" zoomScale="70" zoomScaleSheetLayoutView="70" workbookViewId="0">
      <pane ySplit="7" topLeftCell="A8" activePane="bottomLeft" state="frozen"/>
      <selection pane="bottomLeft" activeCell="E13" sqref="E13"/>
    </sheetView>
  </sheetViews>
  <sheetFormatPr defaultColWidth="9.36328125" defaultRowHeight="15.5" x14ac:dyDescent="0.35"/>
  <cols>
    <col min="1" max="1" width="4.6328125" style="1" customWidth="1"/>
    <col min="2" max="2" width="22.36328125" style="2" customWidth="1"/>
    <col min="3" max="3" width="8.453125" style="1" customWidth="1"/>
    <col min="4" max="4" width="6" style="1" customWidth="1"/>
    <col min="5" max="5" width="10.6328125" style="1" customWidth="1"/>
    <col min="6" max="6" width="6.453125" style="1" customWidth="1"/>
    <col min="7" max="7" width="6.36328125" style="1" customWidth="1"/>
    <col min="8" max="8" width="92.453125" style="1" customWidth="1"/>
    <col min="9" max="9" width="12" style="1" customWidth="1"/>
    <col min="10" max="16384" width="9.36328125" style="1"/>
  </cols>
  <sheetData>
    <row r="1" spans="1:9" ht="19.5" customHeight="1" x14ac:dyDescent="0.35">
      <c r="A1" s="17" t="s">
        <v>66</v>
      </c>
      <c r="B1" s="17"/>
      <c r="C1" s="17"/>
      <c r="D1" s="17"/>
      <c r="E1" s="17"/>
      <c r="F1" s="17"/>
      <c r="G1" s="17"/>
      <c r="H1" s="17"/>
      <c r="I1" s="17"/>
    </row>
    <row r="2" spans="1:9" s="5" customFormat="1" ht="19.5" customHeight="1" x14ac:dyDescent="0.4">
      <c r="A2" s="17" t="s">
        <v>0</v>
      </c>
      <c r="B2" s="17"/>
      <c r="C2" s="17"/>
      <c r="D2" s="17"/>
      <c r="E2" s="17"/>
      <c r="F2" s="17"/>
      <c r="G2" s="17"/>
      <c r="H2" s="17"/>
      <c r="I2" s="17"/>
    </row>
    <row r="3" spans="1:9" s="5" customFormat="1" ht="19.5" customHeight="1" x14ac:dyDescent="0.4">
      <c r="A3" s="17" t="s">
        <v>67</v>
      </c>
      <c r="B3" s="17"/>
      <c r="C3" s="17"/>
      <c r="D3" s="17"/>
      <c r="E3" s="17"/>
      <c r="F3" s="17"/>
      <c r="G3" s="17"/>
      <c r="H3" s="17"/>
      <c r="I3" s="17"/>
    </row>
    <row r="4" spans="1:9" s="5" customFormat="1" ht="19.5" customHeight="1" x14ac:dyDescent="0.4">
      <c r="A4" s="23" t="s">
        <v>1</v>
      </c>
      <c r="B4" s="23"/>
      <c r="C4" s="23"/>
      <c r="D4" s="23"/>
      <c r="E4" s="23"/>
      <c r="F4" s="23"/>
      <c r="G4" s="23"/>
      <c r="H4" s="23"/>
      <c r="I4" s="23"/>
    </row>
    <row r="5" spans="1:9" s="5" customFormat="1" ht="19.5" customHeight="1" x14ac:dyDescent="0.4">
      <c r="A5" s="6"/>
      <c r="B5" s="7"/>
      <c r="C5" s="8"/>
      <c r="D5" s="8"/>
      <c r="E5" s="8"/>
      <c r="F5" s="8"/>
      <c r="G5" s="8"/>
      <c r="H5" s="8"/>
    </row>
    <row r="6" spans="1:9" ht="15" customHeight="1" x14ac:dyDescent="0.35">
      <c r="A6" s="18" t="s">
        <v>2</v>
      </c>
      <c r="B6" s="18" t="s">
        <v>21</v>
      </c>
      <c r="C6" s="18"/>
      <c r="D6" s="33" t="s">
        <v>22</v>
      </c>
      <c r="E6" s="33"/>
      <c r="F6" s="18" t="s">
        <v>5</v>
      </c>
      <c r="G6" s="18"/>
      <c r="H6" s="18"/>
      <c r="I6" s="18"/>
    </row>
    <row r="7" spans="1:9" s="3" customFormat="1" ht="32.25" customHeight="1" x14ac:dyDescent="0.35">
      <c r="A7" s="18"/>
      <c r="B7" s="18"/>
      <c r="C7" s="18"/>
      <c r="D7" s="11" t="s">
        <v>6</v>
      </c>
      <c r="E7" s="9" t="s">
        <v>23</v>
      </c>
      <c r="F7" s="18"/>
      <c r="G7" s="18"/>
      <c r="H7" s="18"/>
      <c r="I7" s="18"/>
    </row>
    <row r="8" spans="1:9" s="3" customFormat="1" ht="34.5" customHeight="1" x14ac:dyDescent="0.35">
      <c r="A8" s="10">
        <v>1</v>
      </c>
      <c r="B8" s="20" t="s">
        <v>24</v>
      </c>
      <c r="C8" s="20"/>
      <c r="D8" s="12">
        <v>4</v>
      </c>
      <c r="E8" s="12">
        <v>140</v>
      </c>
      <c r="F8" s="29" t="s">
        <v>60</v>
      </c>
      <c r="G8" s="29"/>
      <c r="H8" s="29"/>
      <c r="I8" s="29"/>
    </row>
    <row r="9" spans="1:9" ht="43.5" customHeight="1" x14ac:dyDescent="0.35">
      <c r="A9" s="10">
        <v>2</v>
      </c>
      <c r="B9" s="20" t="s">
        <v>8</v>
      </c>
      <c r="C9" s="20"/>
      <c r="D9" s="12">
        <v>2</v>
      </c>
      <c r="E9" s="12">
        <v>66</v>
      </c>
      <c r="F9" s="24" t="s">
        <v>61</v>
      </c>
      <c r="G9" s="24"/>
      <c r="H9" s="24"/>
      <c r="I9" s="24"/>
    </row>
    <row r="10" spans="1:9" ht="51" customHeight="1" x14ac:dyDescent="0.35">
      <c r="A10" s="10">
        <v>3</v>
      </c>
      <c r="B10" s="20" t="s">
        <v>25</v>
      </c>
      <c r="C10" s="20"/>
      <c r="D10" s="12">
        <v>4</v>
      </c>
      <c r="E10" s="12">
        <v>147</v>
      </c>
      <c r="F10" s="32" t="s">
        <v>62</v>
      </c>
      <c r="G10" s="32"/>
      <c r="H10" s="32"/>
      <c r="I10" s="32"/>
    </row>
    <row r="11" spans="1:9" s="3" customFormat="1" ht="44.25" customHeight="1" x14ac:dyDescent="0.35">
      <c r="A11" s="10">
        <v>4</v>
      </c>
      <c r="B11" s="20" t="s">
        <v>9</v>
      </c>
      <c r="C11" s="20"/>
      <c r="D11" s="12">
        <v>5</v>
      </c>
      <c r="E11" s="12">
        <v>180</v>
      </c>
      <c r="F11" s="29" t="s">
        <v>26</v>
      </c>
      <c r="G11" s="29"/>
      <c r="H11" s="29"/>
      <c r="I11" s="29"/>
    </row>
    <row r="12" spans="1:9" s="4" customFormat="1" ht="34.5" customHeight="1" x14ac:dyDescent="0.35">
      <c r="A12" s="10">
        <v>5</v>
      </c>
      <c r="B12" s="20" t="s">
        <v>27</v>
      </c>
      <c r="C12" s="20"/>
      <c r="D12" s="12">
        <v>4</v>
      </c>
      <c r="E12" s="12">
        <v>145</v>
      </c>
      <c r="F12" s="29" t="s">
        <v>28</v>
      </c>
      <c r="G12" s="29"/>
      <c r="H12" s="29"/>
      <c r="I12" s="29"/>
    </row>
    <row r="13" spans="1:9" s="4" customFormat="1" ht="45.75" customHeight="1" x14ac:dyDescent="0.35">
      <c r="A13" s="10">
        <v>6</v>
      </c>
      <c r="B13" s="20" t="s">
        <v>12</v>
      </c>
      <c r="C13" s="20"/>
      <c r="D13" s="12">
        <v>2</v>
      </c>
      <c r="E13" s="12">
        <v>45</v>
      </c>
      <c r="F13" s="24" t="s">
        <v>29</v>
      </c>
      <c r="G13" s="24"/>
      <c r="H13" s="24"/>
      <c r="I13" s="24"/>
    </row>
    <row r="14" spans="1:9" s="4" customFormat="1" ht="31.5" customHeight="1" x14ac:dyDescent="0.35">
      <c r="A14" s="10">
        <v>7</v>
      </c>
      <c r="B14" s="20" t="s">
        <v>14</v>
      </c>
      <c r="C14" s="20"/>
      <c r="D14" s="12">
        <v>3</v>
      </c>
      <c r="E14" s="12">
        <v>110</v>
      </c>
      <c r="F14" s="29" t="s">
        <v>30</v>
      </c>
      <c r="G14" s="29"/>
      <c r="H14" s="29"/>
      <c r="I14" s="29"/>
    </row>
    <row r="15" spans="1:9" s="4" customFormat="1" ht="32.25" customHeight="1" x14ac:dyDescent="0.35">
      <c r="A15" s="10">
        <v>8</v>
      </c>
      <c r="B15" s="20" t="s">
        <v>15</v>
      </c>
      <c r="C15" s="20"/>
      <c r="D15" s="12">
        <v>4</v>
      </c>
      <c r="E15" s="12">
        <v>113</v>
      </c>
      <c r="F15" s="29" t="s">
        <v>31</v>
      </c>
      <c r="G15" s="29"/>
      <c r="H15" s="29"/>
      <c r="I15" s="29"/>
    </row>
    <row r="16" spans="1:9" s="4" customFormat="1" ht="32.25" customHeight="1" x14ac:dyDescent="0.35">
      <c r="A16" s="10">
        <v>9</v>
      </c>
      <c r="B16" s="30" t="s">
        <v>32</v>
      </c>
      <c r="C16" s="31"/>
      <c r="D16" s="12">
        <v>2</v>
      </c>
      <c r="E16" s="12">
        <v>45</v>
      </c>
      <c r="F16" s="24" t="s">
        <v>33</v>
      </c>
      <c r="G16" s="24"/>
      <c r="H16" s="24"/>
      <c r="I16" s="24"/>
    </row>
    <row r="17" spans="1:9" s="4" customFormat="1" ht="32.25" customHeight="1" x14ac:dyDescent="0.35">
      <c r="A17" s="10">
        <v>10</v>
      </c>
      <c r="B17" s="20" t="s">
        <v>34</v>
      </c>
      <c r="C17" s="20"/>
      <c r="D17" s="12">
        <v>3</v>
      </c>
      <c r="E17" s="12">
        <v>42</v>
      </c>
      <c r="F17" s="24" t="s">
        <v>35</v>
      </c>
      <c r="G17" s="24"/>
      <c r="H17" s="24"/>
      <c r="I17" s="24"/>
    </row>
    <row r="18" spans="1:9" ht="20.25" customHeight="1" x14ac:dyDescent="0.35">
      <c r="A18" s="25" t="s">
        <v>36</v>
      </c>
      <c r="B18" s="26"/>
      <c r="C18" s="27"/>
      <c r="D18" s="13">
        <f>SUM(D8:D17)</f>
        <v>33</v>
      </c>
      <c r="E18" s="13">
        <f>SUM(E8:E17)</f>
        <v>1033</v>
      </c>
      <c r="F18" s="28"/>
      <c r="G18" s="28"/>
      <c r="H18" s="28"/>
      <c r="I18" s="28"/>
    </row>
  </sheetData>
  <mergeCells count="30">
    <mergeCell ref="A2:I2"/>
    <mergeCell ref="A3:I3"/>
    <mergeCell ref="A4:I4"/>
    <mergeCell ref="A6:A7"/>
    <mergeCell ref="B6:C7"/>
    <mergeCell ref="D6:E6"/>
    <mergeCell ref="F6:I7"/>
    <mergeCell ref="F13:I13"/>
    <mergeCell ref="B8:C8"/>
    <mergeCell ref="F8:I8"/>
    <mergeCell ref="B9:C9"/>
    <mergeCell ref="F9:I9"/>
    <mergeCell ref="B10:C10"/>
    <mergeCell ref="F10:I10"/>
    <mergeCell ref="A1:I1"/>
    <mergeCell ref="B17:C17"/>
    <mergeCell ref="F17:I17"/>
    <mergeCell ref="A18:C18"/>
    <mergeCell ref="F18:I18"/>
    <mergeCell ref="B14:C14"/>
    <mergeCell ref="F14:I14"/>
    <mergeCell ref="B15:C15"/>
    <mergeCell ref="F15:I15"/>
    <mergeCell ref="B16:C16"/>
    <mergeCell ref="F16:I16"/>
    <mergeCell ref="B11:C11"/>
    <mergeCell ref="F11:I11"/>
    <mergeCell ref="B12:C12"/>
    <mergeCell ref="F12:I12"/>
    <mergeCell ref="B13:C13"/>
  </mergeCells>
  <printOptions horizontalCentered="1"/>
  <pageMargins left="0.15748031496063" right="0" top="0.5" bottom="0.196850393700787" header="0.196850393700787" footer="0.196850393700787"/>
  <pageSetup paperSize="9" scale="8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view="pageBreakPreview" zoomScale="85" zoomScaleSheetLayoutView="85" workbookViewId="0">
      <pane ySplit="2" topLeftCell="A12" activePane="bottomLeft" state="frozen"/>
      <selection pane="bottomLeft" activeCell="F11" sqref="F11:I11"/>
    </sheetView>
  </sheetViews>
  <sheetFormatPr defaultColWidth="9.36328125" defaultRowHeight="15.5" x14ac:dyDescent="0.35"/>
  <cols>
    <col min="1" max="1" width="4.6328125" style="1" customWidth="1"/>
    <col min="2" max="2" width="22.36328125" style="2" customWidth="1"/>
    <col min="3" max="3" width="8.453125" style="1" customWidth="1"/>
    <col min="4" max="4" width="6" style="1" customWidth="1"/>
    <col min="5" max="5" width="5.90625" style="1" customWidth="1"/>
    <col min="6" max="6" width="6.453125" style="1" customWidth="1"/>
    <col min="7" max="7" width="6.36328125" style="1" customWidth="1"/>
    <col min="8" max="8" width="92.453125" style="1" customWidth="1"/>
    <col min="9" max="9" width="22.36328125" style="1" customWidth="1"/>
    <col min="10" max="16384" width="9.36328125" style="1"/>
  </cols>
  <sheetData>
    <row r="1" spans="1:10" ht="20.5" customHeight="1" x14ac:dyDescent="0.35">
      <c r="A1" s="17" t="s">
        <v>68</v>
      </c>
      <c r="B1" s="17"/>
      <c r="C1" s="17"/>
      <c r="D1" s="17"/>
      <c r="E1" s="17"/>
      <c r="F1" s="17"/>
      <c r="G1" s="17"/>
      <c r="H1" s="17"/>
      <c r="I1" s="17"/>
    </row>
    <row r="2" spans="1:10" s="5" customFormat="1" ht="20.5" customHeight="1" x14ac:dyDescent="0.4">
      <c r="A2" s="17" t="s">
        <v>0</v>
      </c>
      <c r="B2" s="17"/>
      <c r="C2" s="17"/>
      <c r="D2" s="17"/>
      <c r="E2" s="17"/>
      <c r="F2" s="17"/>
      <c r="G2" s="17"/>
      <c r="H2" s="17"/>
      <c r="I2" s="17"/>
    </row>
    <row r="3" spans="1:10" s="5" customFormat="1" ht="20.5" customHeight="1" x14ac:dyDescent="0.4">
      <c r="A3" s="17" t="s">
        <v>69</v>
      </c>
      <c r="B3" s="17"/>
      <c r="C3" s="17"/>
      <c r="D3" s="17"/>
      <c r="E3" s="17"/>
      <c r="F3" s="17"/>
      <c r="G3" s="17"/>
      <c r="H3" s="17"/>
      <c r="I3" s="17"/>
    </row>
    <row r="4" spans="1:10" s="5" customFormat="1" ht="20.5" customHeight="1" x14ac:dyDescent="0.4">
      <c r="A4" s="23" t="s">
        <v>1</v>
      </c>
      <c r="B4" s="23"/>
      <c r="C4" s="23"/>
      <c r="D4" s="23"/>
      <c r="E4" s="23"/>
      <c r="F4" s="23"/>
      <c r="G4" s="23"/>
      <c r="H4" s="23"/>
      <c r="I4" s="23"/>
    </row>
    <row r="5" spans="1:10" s="5" customFormat="1" ht="14" customHeight="1" x14ac:dyDescent="0.4">
      <c r="A5" s="6"/>
      <c r="B5" s="7"/>
      <c r="C5" s="8"/>
      <c r="D5" s="8"/>
      <c r="E5" s="8"/>
      <c r="F5" s="8"/>
      <c r="G5" s="8"/>
      <c r="H5" s="8"/>
    </row>
    <row r="6" spans="1:10" ht="15" customHeight="1" x14ac:dyDescent="0.35">
      <c r="A6" s="18" t="s">
        <v>2</v>
      </c>
      <c r="B6" s="18" t="s">
        <v>3</v>
      </c>
      <c r="C6" s="18"/>
      <c r="D6" s="16" t="s">
        <v>4</v>
      </c>
      <c r="E6" s="16"/>
      <c r="F6" s="18" t="s">
        <v>5</v>
      </c>
      <c r="G6" s="18"/>
      <c r="H6" s="18"/>
      <c r="I6" s="18"/>
    </row>
    <row r="7" spans="1:10" ht="50" customHeight="1" x14ac:dyDescent="0.35">
      <c r="A7" s="18"/>
      <c r="B7" s="18"/>
      <c r="C7" s="18"/>
      <c r="D7" s="9" t="s">
        <v>6</v>
      </c>
      <c r="E7" s="9" t="s">
        <v>7</v>
      </c>
      <c r="F7" s="18"/>
      <c r="G7" s="18"/>
      <c r="H7" s="18"/>
      <c r="I7" s="18"/>
    </row>
    <row r="8" spans="1:10" s="3" customFormat="1" ht="49.5" customHeight="1" x14ac:dyDescent="0.35">
      <c r="A8" s="10">
        <v>1</v>
      </c>
      <c r="B8" s="20" t="s">
        <v>8</v>
      </c>
      <c r="C8" s="20"/>
      <c r="D8" s="10">
        <v>5</v>
      </c>
      <c r="E8" s="10">
        <v>250</v>
      </c>
      <c r="F8" s="30" t="s">
        <v>59</v>
      </c>
      <c r="G8" s="34"/>
      <c r="H8" s="34"/>
      <c r="I8" s="31"/>
      <c r="J8" s="1"/>
    </row>
    <row r="9" spans="1:10" s="3" customFormat="1" ht="50.25" customHeight="1" x14ac:dyDescent="0.35">
      <c r="A9" s="10">
        <v>2</v>
      </c>
      <c r="B9" s="20" t="s">
        <v>9</v>
      </c>
      <c r="C9" s="20"/>
      <c r="D9" s="10">
        <v>6</v>
      </c>
      <c r="E9" s="10">
        <v>300</v>
      </c>
      <c r="F9" s="35" t="s">
        <v>70</v>
      </c>
      <c r="G9" s="35"/>
      <c r="H9" s="35"/>
      <c r="I9" s="35"/>
      <c r="J9" s="1"/>
    </row>
    <row r="10" spans="1:10" s="3" customFormat="1" ht="36" customHeight="1" x14ac:dyDescent="0.35">
      <c r="A10" s="10">
        <v>3</v>
      </c>
      <c r="B10" s="30" t="s">
        <v>10</v>
      </c>
      <c r="C10" s="31"/>
      <c r="D10" s="15">
        <v>4</v>
      </c>
      <c r="E10" s="10">
        <v>200</v>
      </c>
      <c r="F10" s="36" t="s">
        <v>11</v>
      </c>
      <c r="G10" s="36"/>
      <c r="H10" s="36"/>
      <c r="I10" s="36"/>
      <c r="J10" s="1"/>
    </row>
    <row r="11" spans="1:10" ht="41.25" customHeight="1" x14ac:dyDescent="0.35">
      <c r="A11" s="10">
        <v>4</v>
      </c>
      <c r="B11" s="20" t="s">
        <v>12</v>
      </c>
      <c r="C11" s="20"/>
      <c r="D11" s="10">
        <v>2</v>
      </c>
      <c r="E11" s="10">
        <v>45</v>
      </c>
      <c r="F11" s="20" t="s">
        <v>13</v>
      </c>
      <c r="G11" s="20"/>
      <c r="H11" s="20"/>
      <c r="I11" s="20"/>
    </row>
    <row r="12" spans="1:10" ht="45.75" customHeight="1" x14ac:dyDescent="0.35">
      <c r="A12" s="10">
        <v>5</v>
      </c>
      <c r="B12" s="20" t="s">
        <v>14</v>
      </c>
      <c r="C12" s="20"/>
      <c r="D12" s="10">
        <v>3</v>
      </c>
      <c r="E12" s="10">
        <v>126</v>
      </c>
      <c r="F12" s="20" t="s">
        <v>71</v>
      </c>
      <c r="G12" s="20"/>
      <c r="H12" s="20"/>
      <c r="I12" s="20"/>
    </row>
    <row r="13" spans="1:10" ht="35" customHeight="1" x14ac:dyDescent="0.35">
      <c r="A13" s="10">
        <v>6</v>
      </c>
      <c r="B13" s="20" t="s">
        <v>15</v>
      </c>
      <c r="C13" s="20"/>
      <c r="D13" s="10">
        <v>3</v>
      </c>
      <c r="E13" s="10">
        <v>103</v>
      </c>
      <c r="F13" s="20" t="s">
        <v>72</v>
      </c>
      <c r="G13" s="20"/>
      <c r="H13" s="20"/>
      <c r="I13" s="20"/>
    </row>
    <row r="14" spans="1:10" ht="32.75" customHeight="1" x14ac:dyDescent="0.35">
      <c r="A14" s="10">
        <v>7</v>
      </c>
      <c r="B14" s="30" t="s">
        <v>16</v>
      </c>
      <c r="C14" s="31"/>
      <c r="D14" s="10">
        <v>2</v>
      </c>
      <c r="E14" s="10">
        <v>47</v>
      </c>
      <c r="F14" s="20" t="s">
        <v>17</v>
      </c>
      <c r="G14" s="20"/>
      <c r="H14" s="20"/>
      <c r="I14" s="20"/>
    </row>
    <row r="15" spans="1:10" ht="40.5" customHeight="1" x14ac:dyDescent="0.35">
      <c r="A15" s="10">
        <v>8</v>
      </c>
      <c r="B15" s="20" t="s">
        <v>18</v>
      </c>
      <c r="C15" s="20"/>
      <c r="D15" s="10">
        <v>2</v>
      </c>
      <c r="E15" s="10">
        <v>47</v>
      </c>
      <c r="F15" s="36" t="s">
        <v>19</v>
      </c>
      <c r="G15" s="36"/>
      <c r="H15" s="36"/>
      <c r="I15" s="36"/>
    </row>
    <row r="16" spans="1:10" ht="22.5" customHeight="1" x14ac:dyDescent="0.35">
      <c r="A16" s="18" t="s">
        <v>20</v>
      </c>
      <c r="B16" s="18"/>
      <c r="C16" s="18"/>
      <c r="D16" s="9">
        <f>SUM(D8:D15)</f>
        <v>27</v>
      </c>
      <c r="E16" s="9">
        <f t="shared" ref="E16" si="0">SUM(E8:E15)</f>
        <v>1118</v>
      </c>
      <c r="F16" s="37"/>
      <c r="G16" s="37"/>
      <c r="H16" s="37"/>
      <c r="I16" s="37"/>
    </row>
  </sheetData>
  <mergeCells count="25">
    <mergeCell ref="B15:C15"/>
    <mergeCell ref="F15:I15"/>
    <mergeCell ref="A16:C16"/>
    <mergeCell ref="F16:I16"/>
    <mergeCell ref="B11:C11"/>
    <mergeCell ref="F11:I11"/>
    <mergeCell ref="B12:C12"/>
    <mergeCell ref="F12:I12"/>
    <mergeCell ref="B13:C13"/>
    <mergeCell ref="B14:C14"/>
    <mergeCell ref="F14:I14"/>
    <mergeCell ref="A1:I1"/>
    <mergeCell ref="A2:I2"/>
    <mergeCell ref="A3:I3"/>
    <mergeCell ref="A4:I4"/>
    <mergeCell ref="F13:I13"/>
    <mergeCell ref="B8:C8"/>
    <mergeCell ref="F8:I8"/>
    <mergeCell ref="B9:C9"/>
    <mergeCell ref="F9:I9"/>
    <mergeCell ref="B10:C10"/>
    <mergeCell ref="F10:I10"/>
    <mergeCell ref="A6:A7"/>
    <mergeCell ref="B6:C7"/>
    <mergeCell ref="F6:I7"/>
  </mergeCells>
  <printOptions horizontalCentered="1"/>
  <pageMargins left="0.15748031496062992" right="0" top="0.23622047244094491" bottom="0.19685039370078741" header="0.19685039370078741" footer="0.19685039370078741"/>
  <pageSetup paperSize="9" scale="7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MN</vt:lpstr>
      <vt:lpstr>TH</vt:lpstr>
      <vt:lpstr>THCS</vt:lpstr>
      <vt:lpstr>MN!Print_Area</vt:lpstr>
      <vt:lpstr>TH!Print_Area</vt:lpstr>
      <vt:lpstr>THCS!Print_Area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THANHDIEP</dc:creator>
  <cp:keywords/>
  <dc:description/>
  <cp:lastModifiedBy>ADMIN</cp:lastModifiedBy>
  <cp:revision/>
  <cp:lastPrinted>2025-03-11T02:34:04Z</cp:lastPrinted>
  <dcterms:created xsi:type="dcterms:W3CDTF">2020-06-29T01:51:12Z</dcterms:created>
  <dcterms:modified xsi:type="dcterms:W3CDTF">2025-03-11T02:34:09Z</dcterms:modified>
  <cp:category/>
  <cp:contentStatus/>
</cp:coreProperties>
</file>